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ab-\OneDrive\Рабочий стол\"/>
    </mc:Choice>
  </mc:AlternateContent>
  <xr:revisionPtr revIDLastSave="0" documentId="13_ncr:1_{F485CCDE-9BBB-400E-821E-C2318E6ABBB4}" xr6:coauthVersionLast="45" xr6:coauthVersionMax="45" xr10:uidLastSave="{00000000-0000-0000-0000-000000000000}"/>
  <bookViews>
    <workbookView xWindow="-120" yWindow="-120" windowWidth="19440" windowHeight="15000" tabRatio="877" activeTab="1" xr2:uid="{00000000-000D-0000-FFFF-FFFF00000000}"/>
  </bookViews>
  <sheets>
    <sheet name="1. паспорт местоположение" sheetId="7" r:id="rId1"/>
    <sheet name="3.3 паспорт описание" sheetId="6" r:id="rId2"/>
  </sheets>
  <externalReferences>
    <externalReference r:id="rId3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6" l="1"/>
  <c r="A5" i="6"/>
  <c r="C30" i="6" l="1"/>
  <c r="A12" i="7"/>
  <c r="C25" i="6"/>
  <c r="A15" i="6" l="1"/>
  <c r="A12" i="6"/>
  <c r="C37" i="7" l="1"/>
</calcChain>
</file>

<file path=xl/sharedStrings.xml><?xml version="1.0" encoding="utf-8"?>
<sst xmlns="http://schemas.openxmlformats.org/spreadsheetml/2006/main" count="122" uniqueCount="88">
  <si>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</si>
  <si>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</si>
  <si>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</si>
  <si>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</si>
  <si>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</si>
  <si>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</si>
  <si>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</si>
  <si>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</si>
  <si>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</si>
  <si>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</si>
  <si>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</si>
  <si>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</si>
  <si>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</si>
  <si>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</si>
  <si>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</si>
  <si>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</si>
  <si>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</si>
  <si>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</si>
  <si>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</si>
  <si>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</si>
  <si>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</si>
  <si>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</si>
  <si>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</si>
  <si>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</si>
  <si>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</si>
  <si>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</si>
  <si>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</si>
  <si>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</si>
  <si>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</si>
  <si>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</si>
  <si>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</si>
  <si>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</si>
  <si>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</si>
  <si>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</si>
  <si>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</si>
  <si>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</si>
  <si>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</si>
  <si>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</si>
  <si>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</si>
  <si>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</si>
  <si>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</si>
  <si>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</si>
  <si>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</si>
  <si>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</si>
  <si>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</si>
  <si>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</si>
  <si>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</si>
  <si>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</si>
  <si>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</si>
  <si>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</si>
  <si>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</si>
  <si>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</si>
  <si>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</si>
  <si>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</si>
  <si>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</si>
  <si>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</si>
  <si>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</si>
  <si>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</si>
  <si>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</si>
  <si>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</si>
  <si>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</si>
  <si>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</si>
  <si>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</si>
  <si>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</si>
  <si>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</si>
  <si>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</si>
  <si>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</si>
  <si>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</si>
  <si>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</si>
  <si>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АО "Дальневосточная ресурсоснабжающая компания"</t>
  </si>
  <si>
    <t>Приморский край</t>
  </si>
  <si>
    <t>отсутствует</t>
  </si>
  <si>
    <t>0 млн р</t>
  </si>
  <si>
    <t>нд</t>
  </si>
  <si>
    <t>не требуется</t>
  </si>
  <si>
    <t>не относится</t>
  </si>
  <si>
    <t>от «__» _____ 202_ г. №___</t>
  </si>
  <si>
    <t>Год раскрытия информации: 2024 год</t>
  </si>
  <si>
    <t>Улучшение пребывания персонала на рабочем месте.</t>
  </si>
  <si>
    <t>Цели (указать укрупненные цели в соответствии со сметным расчетом Приложение 1)</t>
  </si>
  <si>
    <t>Реконструкция, модернизация, техническое перевооружение</t>
  </si>
  <si>
    <t>Отсутствие у рабочего персонала оборудованных мест для осуществления производственных задач по содержанию электросетевого хозяйства и оперативного решения аварийно-восстановительных работ</t>
  </si>
  <si>
    <t>2028 (должна быть ссылка)</t>
  </si>
  <si>
    <t xml:space="preserve">Реконструкция здания участка электроперсонала в с.Барабаш, ул.Пушкинская, 1-А под ремонтные мастерские </t>
  </si>
  <si>
    <t>Хасанский муниципалный округ</t>
  </si>
  <si>
    <t>1,6 млн.р.</t>
  </si>
  <si>
    <t>Здание участка электроперсонала. Этажность - 2 этажа, Площадь 1 эт. - 108 кв.м, 2 эт. - 108 кв.м</t>
  </si>
  <si>
    <t>от «__» _____ 20__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</si>
</sst>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/>
    <xf numFmtId="0" fontId="10" fillId="0" borderId="0"/>
  </cellStyleXfs>
  <cellXfs count="5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36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36" fillId="0" borderId="0" xfId="0" quotePrefix="1" applyFont="1" applyFill="1" applyAlignment="1"/>
    <xf numFmtId="0" fontId="6" fillId="25" borderId="1" xfId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25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3;&#1086;&#1090;&#1072;\!&#1054;&#1090;&#1095;&#1077;&#1090;&#1085;&#1072;&#1103;%20&#1076;&#1086;&#1082;&#1091;&#1084;&#1077;&#1085;&#1090;&#1072;&#1094;&#1080;&#1103;\&#1054;&#1040;&#1054;%20&#1061;&#1072;&#1089;&#1072;&#1085;&#1082;&#1086;&#1084;&#1084;&#1091;&#1085;&#1101;&#1085;&#1077;&#1088;&#1075;&#1086;-&#1040;&#1054;%20&#1044;&#1042;%20&#1056;&#1057;&#1050;\2023\&#1050;&#1086;&#1088;&#1088;&#1077;&#1082;&#1090;&#1080;&#1088;&#1086;&#1074;&#1082;&#1072;%20&#1048;&#1055;%202020-2024%20&#1053;&#1040;%202024%20&#1043;\&#1060;&#1086;&#1088;&#1084;&#1099;%20&#1087;&#1088;&#1080;&#1083;%20&#1089;%201-19%20%20&#1087;&#1086;%20&#1080;&#1079;&#1084;%20%20&#1048;&#1055;%202020-2024%2016.02.2023%20&#1076;&#1083;&#1103;%20&#1087;&#1072;&#1089;&#1087;&#1086;&#1088;&#1090;&#1086;&#107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20"/>
      <sheetName val="1-2021"/>
      <sheetName val="1-2022"/>
      <sheetName val="1-2023"/>
      <sheetName val="1-2024"/>
      <sheetName val="2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  <sheetName val="Фин план"/>
      <sheetName val="обозна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31">
          <cell r="B131" t="str">
            <v>Реконструкция ЛЭП-0,4кВ ф. "Вишневая" КТП-191 с. Вольно-Надеждинское, Надеждинского района (ЛЭП от КТП 191 (лит.Л13))</v>
          </cell>
          <cell r="C131" t="str">
            <v>N_5</v>
          </cell>
          <cell r="P131" t="str">
            <v>С</v>
          </cell>
          <cell r="T131" t="str">
            <v>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338"/>
  <sheetViews>
    <sheetView view="pageBreakPreview" topLeftCell="A40" zoomScale="85" zoomScaleSheetLayoutView="85" workbookViewId="0">
      <selection activeCell="C49" sqref="C49"/>
    </sheetView>
  </sheetViews>
  <sheetFormatPr defaultRowHeight="15" x14ac:dyDescent="0.25"/>
  <cols>
    <col min="1" max="1" width="6.140625" style="1" customWidth="1"/>
    <col min="2" max="2" width="67" style="1" customWidth="1"/>
    <col min="3" max="3" width="58.5703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20</v>
      </c>
      <c r="F1" s="13"/>
      <c r="G1" s="13"/>
    </row>
    <row r="2" spans="1:22" s="9" customFormat="1" ht="18.75" customHeight="1" x14ac:dyDescent="0.3">
      <c r="A2" s="15"/>
      <c r="C2" s="12" t="s">
        <v>5</v>
      </c>
      <c r="F2" s="13"/>
      <c r="G2" s="13"/>
    </row>
    <row r="3" spans="1:22" s="9" customFormat="1" ht="18.75" x14ac:dyDescent="0.3">
      <c r="A3" s="14"/>
      <c r="C3" s="12" t="s">
        <v>76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46" t="s">
        <v>77</v>
      </c>
      <c r="B5" s="46"/>
      <c r="C5" s="46"/>
      <c r="D5" s="35"/>
      <c r="E5" s="38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42" t="s">
        <v>69</v>
      </c>
      <c r="B9" s="42"/>
      <c r="C9" s="4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51" t="str">
        <f>'[1]3'!$C$131</f>
        <v>N_5</v>
      </c>
      <c r="B12" s="51"/>
      <c r="C12" s="5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4.75" customHeight="1" x14ac:dyDescent="0.2">
      <c r="A15" s="52" t="s">
        <v>83</v>
      </c>
      <c r="B15" s="52"/>
      <c r="C15" s="52"/>
      <c r="D15" s="42"/>
      <c r="E15" s="42"/>
      <c r="F15" s="4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48" t="s">
        <v>59</v>
      </c>
      <c r="B18" s="49"/>
      <c r="C18" s="4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1.5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8.75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1.5" x14ac:dyDescent="0.2">
      <c r="A22" s="17" t="s">
        <v>17</v>
      </c>
      <c r="B22" s="33" t="s">
        <v>29</v>
      </c>
      <c r="C22" s="37" t="s">
        <v>80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31.5" x14ac:dyDescent="0.2">
      <c r="A23" s="17" t="s">
        <v>16</v>
      </c>
      <c r="B23" s="28" t="s">
        <v>79</v>
      </c>
      <c r="C23" s="37" t="s">
        <v>78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18.75" x14ac:dyDescent="0.2">
      <c r="A24" s="43"/>
      <c r="B24" s="44"/>
      <c r="C24" s="4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47.25" x14ac:dyDescent="0.2">
      <c r="A25" s="17" t="s">
        <v>15</v>
      </c>
      <c r="B25" s="34" t="s">
        <v>30</v>
      </c>
      <c r="C25" s="37" t="s">
        <v>73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31.5" x14ac:dyDescent="0.2">
      <c r="A26" s="17" t="s">
        <v>14</v>
      </c>
      <c r="B26" s="34" t="s">
        <v>26</v>
      </c>
      <c r="C26" s="37" t="s">
        <v>70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31.5" x14ac:dyDescent="0.2">
      <c r="A27" s="17" t="s">
        <v>12</v>
      </c>
      <c r="B27" s="34" t="s">
        <v>25</v>
      </c>
      <c r="C27" s="37" t="s">
        <v>84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18.75" x14ac:dyDescent="0.2">
      <c r="A28" s="17" t="s">
        <v>11</v>
      </c>
      <c r="B28" s="34" t="s">
        <v>31</v>
      </c>
      <c r="C28" s="37" t="s">
        <v>74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31.5" x14ac:dyDescent="0.2">
      <c r="A29" s="17" t="s">
        <v>9</v>
      </c>
      <c r="B29" s="34" t="s">
        <v>32</v>
      </c>
      <c r="C29" s="37" t="s">
        <v>74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31.5" x14ac:dyDescent="0.2">
      <c r="A30" s="17" t="s">
        <v>7</v>
      </c>
      <c r="B30" s="34" t="s">
        <v>33</v>
      </c>
      <c r="C30" s="37" t="s">
        <v>74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31.5" x14ac:dyDescent="0.2">
      <c r="A31" s="17" t="s">
        <v>24</v>
      </c>
      <c r="B31" s="32" t="s">
        <v>34</v>
      </c>
      <c r="C31" s="37" t="s">
        <v>74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31.5" x14ac:dyDescent="0.2">
      <c r="A32" s="17" t="s">
        <v>22</v>
      </c>
      <c r="B32" s="32" t="s">
        <v>35</v>
      </c>
      <c r="C32" s="37" t="s">
        <v>74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63" x14ac:dyDescent="0.2">
      <c r="A33" s="17" t="s">
        <v>21</v>
      </c>
      <c r="B33" s="32" t="s">
        <v>36</v>
      </c>
      <c r="C33" s="37" t="s">
        <v>75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78.75" x14ac:dyDescent="0.25">
      <c r="A34" s="17" t="s">
        <v>47</v>
      </c>
      <c r="B34" s="32" t="s">
        <v>37</v>
      </c>
      <c r="C34" s="37" t="s">
        <v>74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31.5" x14ac:dyDescent="0.25">
      <c r="A35" s="17" t="s">
        <v>40</v>
      </c>
      <c r="B35" s="32" t="s">
        <v>23</v>
      </c>
      <c r="C35" s="37" t="s">
        <v>74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31.5" x14ac:dyDescent="0.25">
      <c r="A36" s="17" t="s">
        <v>48</v>
      </c>
      <c r="B36" s="32" t="s">
        <v>38</v>
      </c>
      <c r="C36" s="37" t="s">
        <v>74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5.75" x14ac:dyDescent="0.25">
      <c r="A37" s="17" t="s">
        <v>41</v>
      </c>
      <c r="B37" s="32" t="s">
        <v>39</v>
      </c>
      <c r="C37" s="37" t="str">
        <f>'[1]3'!$T$131</f>
        <v>-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5.75" x14ac:dyDescent="0.25">
      <c r="A38" s="17" t="s">
        <v>49</v>
      </c>
      <c r="B38" s="32" t="s">
        <v>28</v>
      </c>
      <c r="C38" s="37" t="s">
        <v>74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5.75" x14ac:dyDescent="0.25">
      <c r="A39" s="43"/>
      <c r="B39" s="44"/>
      <c r="C39" s="4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47.25" x14ac:dyDescent="0.25">
      <c r="A40" s="17" t="s">
        <v>42</v>
      </c>
      <c r="B40" s="32" t="s">
        <v>68</v>
      </c>
      <c r="C40" s="3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78.75" x14ac:dyDescent="0.25">
      <c r="A41" s="17" t="s">
        <v>50</v>
      </c>
      <c r="B41" s="32" t="s">
        <v>56</v>
      </c>
      <c r="C41" s="41" t="s">
        <v>73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47.25" x14ac:dyDescent="0.25">
      <c r="A42" s="17" t="s">
        <v>43</v>
      </c>
      <c r="B42" s="32" t="s">
        <v>65</v>
      </c>
      <c r="C42" s="41" t="s">
        <v>73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6" x14ac:dyDescent="0.25">
      <c r="A43" s="17" t="s">
        <v>52</v>
      </c>
      <c r="B43" s="32" t="s">
        <v>53</v>
      </c>
      <c r="C43" s="41" t="s">
        <v>73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78.75" x14ac:dyDescent="0.25">
      <c r="A44" s="17" t="s">
        <v>44</v>
      </c>
      <c r="B44" s="32" t="s">
        <v>60</v>
      </c>
      <c r="C44" s="41" t="s">
        <v>73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63" x14ac:dyDescent="0.25">
      <c r="A45" s="17" t="s">
        <v>57</v>
      </c>
      <c r="B45" s="32" t="s">
        <v>61</v>
      </c>
      <c r="C45" s="41" t="s">
        <v>73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63" x14ac:dyDescent="0.25">
      <c r="A46" s="17" t="s">
        <v>45</v>
      </c>
      <c r="B46" s="32" t="s">
        <v>62</v>
      </c>
      <c r="C46" s="41" t="s">
        <v>73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5.75" x14ac:dyDescent="0.25">
      <c r="A47" s="43"/>
      <c r="B47" s="44"/>
      <c r="C47" s="4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47.25" x14ac:dyDescent="0.25">
      <c r="A48" s="17" t="s">
        <v>58</v>
      </c>
      <c r="B48" s="32" t="s">
        <v>66</v>
      </c>
      <c r="C48" s="37" t="s">
        <v>85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47.25" x14ac:dyDescent="0.25">
      <c r="A49" s="17" t="s">
        <v>46</v>
      </c>
      <c r="B49" s="32" t="s">
        <v>67</v>
      </c>
      <c r="C49" s="37" t="s">
        <v>72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3">
    <mergeCell ref="D15:F15"/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C382"/>
  <sheetViews>
    <sheetView tabSelected="1" view="pageBreakPreview" zoomScale="85" zoomScaleSheetLayoutView="85" workbookViewId="0">
      <selection activeCell="C3" sqref="C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20</v>
      </c>
      <c r="E1" s="13"/>
      <c r="F1" s="13"/>
    </row>
    <row r="2" spans="1:29" s="9" customFormat="1" ht="18.75" customHeight="1" x14ac:dyDescent="0.3">
      <c r="A2" s="15"/>
      <c r="C2" s="12" t="s">
        <v>5</v>
      </c>
      <c r="E2" s="13"/>
      <c r="F2" s="13"/>
    </row>
    <row r="3" spans="1:29" s="9" customFormat="1" ht="18.75" x14ac:dyDescent="0.3">
      <c r="A3" s="14"/>
      <c r="C3" s="12" t="s">
        <v>87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46" t="str">
        <f>'1. паспорт местоположение'!A5:C5</f>
        <v>Год раскрытия информации: 2024 год</v>
      </c>
      <c r="B5" s="46"/>
      <c r="C5" s="4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50"/>
      <c r="B8" s="50"/>
      <c r="C8" s="50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42" t="str">
        <f>'1. паспорт местоположение'!A9:C9</f>
        <v>АО "Дальневосточная ресурсоснабжающая компания"</v>
      </c>
      <c r="B9" s="42"/>
      <c r="C9" s="4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54"/>
      <c r="B11" s="54"/>
      <c r="C11" s="54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55" t="str">
        <f>'1. паспорт местоположение'!A12:C12</f>
        <v>N_5</v>
      </c>
      <c r="B12" s="55"/>
      <c r="C12" s="5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56"/>
      <c r="B14" s="56"/>
      <c r="C14" s="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42" t="str">
        <f>'1. паспорт местоположение'!A15:C15</f>
        <v xml:space="preserve">Реконструкция здания участка электроперсонала в с.Барабаш, ул.Пушкинская, 1-А под ремонтные мастерские </v>
      </c>
      <c r="B15" s="42"/>
      <c r="C15" s="4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53"/>
      <c r="B17" s="53"/>
      <c r="C17" s="5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48" t="s">
        <v>51</v>
      </c>
      <c r="B18" s="48"/>
      <c r="C18" s="4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31.5" x14ac:dyDescent="0.2">
      <c r="A22" s="17" t="s">
        <v>17</v>
      </c>
      <c r="B22" s="23" t="s">
        <v>54</v>
      </c>
      <c r="C22" s="40" t="s">
        <v>80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31.5" x14ac:dyDescent="0.25">
      <c r="A23" s="17" t="s">
        <v>16</v>
      </c>
      <c r="B23" s="19" t="s">
        <v>13</v>
      </c>
      <c r="C23" s="39" t="s">
        <v>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15</v>
      </c>
      <c r="B24" s="19" t="s">
        <v>63</v>
      </c>
      <c r="C24" s="39" t="s">
        <v>86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14</v>
      </c>
      <c r="B25" s="19" t="s">
        <v>64</v>
      </c>
      <c r="C25" s="29" t="str">
        <f>'1. паспорт местоположение'!C48</f>
        <v>1,6 млн.р.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12</v>
      </c>
      <c r="B26" s="19" t="s">
        <v>27</v>
      </c>
      <c r="C26" s="29" t="s">
        <v>71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69.75" customHeight="1" x14ac:dyDescent="0.25">
      <c r="A27" s="17" t="s">
        <v>11</v>
      </c>
      <c r="B27" s="19" t="s">
        <v>55</v>
      </c>
      <c r="C27" s="39" t="s">
        <v>81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9</v>
      </c>
      <c r="B28" s="19" t="s">
        <v>10</v>
      </c>
      <c r="C28" s="29" t="s">
        <v>82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7</v>
      </c>
      <c r="B29" s="18" t="s">
        <v>8</v>
      </c>
      <c r="C29" s="29">
        <v>2029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6</v>
      </c>
      <c r="C30" s="37" t="str">
        <f>'[1]3'!$P$131</f>
        <v>С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1. паспорт местоположение</vt:lpstr>
      <vt:lpstr>3.3 паспорт описание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snab-</cp:lastModifiedBy>
  <cp:lastPrinted>2024-02-13T00:12:36Z</cp:lastPrinted>
  <dcterms:created xsi:type="dcterms:W3CDTF">2015-08-16T15:31:05Z</dcterms:created>
  <dcterms:modified xsi:type="dcterms:W3CDTF">2024-02-14T06:25:25Z</dcterms:modified>
</cp:coreProperties>
</file>